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3 m\Biudžeto vykdymo ataskaitos\III ketvirtis\"/>
    </mc:Choice>
  </mc:AlternateContent>
  <bookViews>
    <workbookView xWindow="0" yWindow="0" windowWidth="28800" windowHeight="11310"/>
  </bookViews>
  <sheets>
    <sheet name="Forma Nr.1" sheetId="1" r:id="rId1"/>
    <sheet name="Lapas2" sheetId="2" r:id="rId2"/>
    <sheet name="Lapas3" sheetId="3" r:id="rId3"/>
  </sheets>
  <calcPr calcId="162913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G32" i="1" l="1"/>
  <c r="G30" i="1" l="1"/>
  <c r="G31" i="1"/>
  <c r="H30" i="1" l="1"/>
  <c r="I30" i="1" s="1"/>
  <c r="H31" i="1"/>
  <c r="I31" i="1" s="1"/>
  <c r="H32" i="1"/>
  <c r="F29" i="1"/>
  <c r="E29" i="1"/>
  <c r="D29" i="1"/>
  <c r="C29" i="1"/>
  <c r="B29" i="1"/>
  <c r="H29" i="1" l="1"/>
  <c r="I32" i="1"/>
  <c r="I29" i="1" s="1"/>
  <c r="G29" i="1"/>
</calcChain>
</file>

<file path=xl/sharedStrings.xml><?xml version="1.0" encoding="utf-8"?>
<sst xmlns="http://schemas.openxmlformats.org/spreadsheetml/2006/main" count="50" uniqueCount="48">
  <si>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</si>
  <si>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</si>
  <si>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</si>
  <si>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</si>
  <si>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</si>
  <si>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</si>
  <si>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</si>
  <si>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</si>
  <si>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</si>
  <si>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</si>
  <si>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</si>
  <si>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</si>
  <si>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</si>
  <si>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</si>
  <si>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</si>
  <si>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</si>
  <si>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</si>
  <si>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</si>
  <si>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</si>
  <si>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</si>
  <si>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</si>
  <si>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</si>
  <si>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</si>
  <si>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</si>
  <si>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</si>
  <si>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</si>
  <si>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</si>
  <si>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</si>
  <si>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</si>
  <si>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Direktorė</t>
  </si>
  <si>
    <t>Šiaulių apskaitos centro vyr. buhalterė</t>
  </si>
  <si>
    <t>Stanislava Vaičiulienė</t>
  </si>
  <si>
    <t>Finansavimo šaltinis 30</t>
  </si>
  <si>
    <t>Finansavimo šaltinis 32</t>
  </si>
  <si>
    <t>Finansavimo šaltinis 33</t>
  </si>
  <si>
    <t>Šiaulių Saulės pradinė mokykla , įmonės kodas 190529680 , Dainų g. 15 , Šiauliai</t>
  </si>
  <si>
    <t>Erika Masiliauskienė</t>
  </si>
  <si>
    <t>2022 m. rugpjūčio 30 d. įsakymo Nr. 1K-301 redakcija)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</si>
  <si>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</si>
  <si>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</si>
  <si>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ketvirtinė</t>
  </si>
  <si>
    <t>(Biudžetinių įstaigų pajamų 2023 m. rugsėjo 30 d. metinės, ketvirtinės ataskaitos forma Nr. 1)</t>
  </si>
  <si>
    <t>BIUDŽETINIŲ ĮSTAIGŲ PAJAMŲ 2023 M. RUGSĖJO 30 D.</t>
  </si>
  <si>
    <t>2023 10 03</t>
  </si>
  <si>
    <t>2023 03</t>
  </si>
  <si>
    <t>Parengė Šiaulių apskaitos centro vyresn. buhalterė Aldona Latonienė</t>
  </si>
  <si>
    <t>Pastaba : surinkta   32 - 18208,94 Eur</t>
  </si>
  <si>
    <t xml:space="preserve">                               33 - 17183,67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</si>
</sst>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7" fontId="10" fillId="0" borderId="2" xfId="2" quotePrefix="1" applyNumberFormat="1" applyFont="1" applyBorder="1" applyAlignment="1">
      <alignment horizontal="left" vertical="center" wrapText="1"/>
    </xf>
    <xf numFmtId="0" fontId="16" fillId="0" borderId="2" xfId="0" applyFont="1" applyBorder="1"/>
    <xf numFmtId="0" fontId="21" fillId="0" borderId="2" xfId="0" applyFont="1" applyBorder="1"/>
    <xf numFmtId="2" fontId="4" fillId="0" borderId="1" xfId="0" applyNumberFormat="1" applyFont="1" applyBorder="1"/>
    <xf numFmtId="49" fontId="12" fillId="0" borderId="0" xfId="0" applyNumberFormat="1" applyFont="1" applyBorder="1" applyAlignment="1">
      <alignment horizontal="left" wrapText="1"/>
    </xf>
    <xf numFmtId="0" fontId="0" fillId="0" borderId="0" xfId="0"/>
    <xf numFmtId="0" fontId="14" fillId="0" borderId="0" xfId="1" applyFont="1" applyAlignment="1">
      <alignment vertical="center"/>
    </xf>
    <xf numFmtId="0" fontId="14" fillId="0" borderId="0" xfId="0" applyFont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topLeftCell="A25" zoomScaleNormal="100" workbookViewId="0">
      <selection activeCell="A40" sqref="A40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8.28515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47" t="s">
        <v>37</v>
      </c>
      <c r="I5" s="48"/>
      <c r="J5" s="46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41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3" t="s">
        <v>35</v>
      </c>
      <c r="B9" s="53"/>
      <c r="C9" s="53"/>
      <c r="D9" s="53"/>
      <c r="E9" s="53"/>
      <c r="F9" s="53"/>
      <c r="G9" s="53"/>
      <c r="H9" s="53"/>
      <c r="I9" s="53"/>
    </row>
    <row r="10" spans="1:12" ht="15" customHeight="1">
      <c r="A10" s="52" t="s">
        <v>3</v>
      </c>
      <c r="B10" s="52"/>
      <c r="C10" s="52"/>
      <c r="D10" s="52"/>
      <c r="E10" s="52"/>
      <c r="F10" s="52"/>
      <c r="G10" s="52"/>
      <c r="H10" s="52"/>
      <c r="I10" s="52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4"/>
      <c r="B12" s="54"/>
      <c r="C12" s="54"/>
      <c r="D12" s="54"/>
      <c r="E12" s="54"/>
      <c r="F12" s="54"/>
      <c r="G12" s="54"/>
      <c r="H12" s="54"/>
      <c r="I12" s="54"/>
    </row>
    <row r="13" spans="1:12" ht="15.75">
      <c r="A13" s="51" t="s">
        <v>42</v>
      </c>
      <c r="B13" s="51"/>
      <c r="C13" s="51"/>
      <c r="D13" s="51"/>
      <c r="E13" s="51"/>
      <c r="F13" s="51"/>
      <c r="G13" s="51"/>
      <c r="H13" s="51"/>
      <c r="I13" s="51"/>
    </row>
    <row r="14" spans="1:12">
      <c r="C14" s="10"/>
      <c r="D14" s="10" t="s">
        <v>40</v>
      </c>
      <c r="E14" s="10"/>
    </row>
    <row r="15" spans="1:12">
      <c r="A15" s="55" t="s">
        <v>18</v>
      </c>
      <c r="B15" s="55"/>
      <c r="C15" s="55"/>
      <c r="D15" s="55"/>
      <c r="E15" s="55"/>
      <c r="F15" s="55"/>
      <c r="G15" s="55"/>
      <c r="H15" s="55"/>
      <c r="I15" s="55"/>
    </row>
    <row r="16" spans="1:12" ht="15.75">
      <c r="A16" s="50" t="s">
        <v>4</v>
      </c>
      <c r="B16" s="50"/>
      <c r="C16" s="50"/>
      <c r="D16" s="50"/>
      <c r="E16" s="50"/>
      <c r="F16" s="50"/>
      <c r="G16" s="50"/>
      <c r="H16" s="50"/>
      <c r="I16" s="50"/>
    </row>
    <row r="18" spans="1:11">
      <c r="C18" s="11" t="s">
        <v>43</v>
      </c>
      <c r="D18" s="13" t="s">
        <v>5</v>
      </c>
      <c r="E18" s="41" t="s">
        <v>44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25</v>
      </c>
      <c r="B27" s="35" t="s">
        <v>23</v>
      </c>
      <c r="C27" s="35" t="s">
        <v>27</v>
      </c>
      <c r="D27" s="36" t="s">
        <v>20</v>
      </c>
      <c r="E27" s="36" t="s">
        <v>10</v>
      </c>
      <c r="F27" s="36" t="s">
        <v>11</v>
      </c>
      <c r="G27" s="35" t="s">
        <v>24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28</v>
      </c>
      <c r="B29" s="44">
        <f t="shared" ref="B29:I29" si="0">SUM(B32+B31+B30)</f>
        <v>13134.23</v>
      </c>
      <c r="C29" s="44">
        <f t="shared" si="0"/>
        <v>50300</v>
      </c>
      <c r="D29" s="44">
        <f t="shared" si="0"/>
        <v>35790</v>
      </c>
      <c r="E29" s="44">
        <f t="shared" si="0"/>
        <v>36315.600000000006</v>
      </c>
      <c r="F29" s="44">
        <f t="shared" si="0"/>
        <v>36150.5</v>
      </c>
      <c r="G29" s="44">
        <f t="shared" si="0"/>
        <v>12608.63</v>
      </c>
      <c r="H29" s="44">
        <f t="shared" si="0"/>
        <v>165.10000000000036</v>
      </c>
      <c r="I29" s="44">
        <f t="shared" si="0"/>
        <v>12773.73</v>
      </c>
      <c r="J29" s="25"/>
    </row>
    <row r="30" spans="1:11">
      <c r="A30" s="2" t="s">
        <v>32</v>
      </c>
      <c r="B30" s="44">
        <v>13134.23</v>
      </c>
      <c r="C30" s="44"/>
      <c r="D30" s="44"/>
      <c r="E30" s="44">
        <v>13134.23</v>
      </c>
      <c r="F30" s="44">
        <v>13134.23</v>
      </c>
      <c r="G30" s="44">
        <f>SUM(B30+D30-E30)</f>
        <v>0</v>
      </c>
      <c r="H30" s="44">
        <f>SUM(E30-F30)</f>
        <v>0</v>
      </c>
      <c r="I30" s="44">
        <f>SUM(G30+H30)</f>
        <v>0</v>
      </c>
      <c r="J30" s="25"/>
    </row>
    <row r="31" spans="1:11">
      <c r="A31" s="2" t="s">
        <v>33</v>
      </c>
      <c r="B31" s="44">
        <v>0</v>
      </c>
      <c r="C31" s="44">
        <v>27900</v>
      </c>
      <c r="D31" s="44">
        <v>18920</v>
      </c>
      <c r="E31" s="44">
        <v>16404.22</v>
      </c>
      <c r="F31" s="44">
        <v>16317.1</v>
      </c>
      <c r="G31" s="44">
        <f>SUM(B31+D31-E31)</f>
        <v>2515.7799999999988</v>
      </c>
      <c r="H31" s="44">
        <f>SUM(E31-F31)</f>
        <v>87.1200000000008</v>
      </c>
      <c r="I31" s="44">
        <f>SUM(G31+H31)</f>
        <v>2602.8999999999996</v>
      </c>
    </row>
    <row r="32" spans="1:11">
      <c r="A32" s="37" t="s">
        <v>34</v>
      </c>
      <c r="B32" s="44">
        <v>0</v>
      </c>
      <c r="C32" s="44">
        <v>22400</v>
      </c>
      <c r="D32" s="44">
        <v>16870</v>
      </c>
      <c r="E32" s="44">
        <v>6777.15</v>
      </c>
      <c r="F32" s="44">
        <v>6699.17</v>
      </c>
      <c r="G32" s="44">
        <f>SUM(B32+D32-E32)</f>
        <v>10092.85</v>
      </c>
      <c r="H32" s="44">
        <f>SUM(E32-F32)</f>
        <v>77.979999999999563</v>
      </c>
      <c r="I32" s="44">
        <f>SUM(G32+H32)</f>
        <v>10170.83</v>
      </c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9" t="s">
        <v>38</v>
      </c>
      <c r="B34" s="49"/>
      <c r="C34" s="49"/>
      <c r="D34" s="49"/>
      <c r="E34" s="49"/>
      <c r="F34" s="49"/>
      <c r="G34" s="49"/>
      <c r="H34" s="49"/>
      <c r="I34" s="49"/>
      <c r="J34" s="33"/>
      <c r="K34" s="33"/>
      <c r="L34" s="33"/>
      <c r="M34" s="33"/>
      <c r="N34" s="33"/>
      <c r="O34" s="33"/>
      <c r="P34" s="33"/>
      <c r="Q34" s="33"/>
    </row>
    <row r="35" spans="1:17" ht="28.5" customHeight="1">
      <c r="A35" s="45" t="s">
        <v>46</v>
      </c>
      <c r="B35" s="45"/>
      <c r="C35" s="45"/>
      <c r="D35" s="45"/>
      <c r="E35" s="45"/>
      <c r="F35" s="45"/>
      <c r="G35" s="45"/>
      <c r="H35" s="45"/>
      <c r="I35" s="45"/>
      <c r="J35" s="33"/>
      <c r="K35" s="33"/>
      <c r="L35" s="33"/>
      <c r="M35" s="33"/>
      <c r="N35" s="33"/>
      <c r="O35" s="33"/>
      <c r="P35" s="33"/>
      <c r="Q35" s="33"/>
    </row>
    <row r="36" spans="1:17">
      <c r="A36" s="18" t="s">
        <v>47</v>
      </c>
      <c r="B36" s="19"/>
      <c r="C36" s="19"/>
      <c r="D36" s="19"/>
      <c r="E36" s="19"/>
      <c r="F36" s="19"/>
      <c r="G36" s="19"/>
      <c r="H36" s="19"/>
      <c r="I36" s="19"/>
    </row>
    <row r="37" spans="1:17">
      <c r="A37" s="18"/>
      <c r="B37" s="19"/>
      <c r="C37" s="19"/>
      <c r="D37" s="19"/>
      <c r="E37" s="19"/>
      <c r="F37" s="19"/>
      <c r="G37" s="19"/>
      <c r="H37" s="19"/>
      <c r="I37" s="19"/>
    </row>
    <row r="38" spans="1:17" ht="14.25" customHeight="1">
      <c r="A38" s="42" t="s">
        <v>29</v>
      </c>
      <c r="D38" s="5"/>
      <c r="F38" s="22"/>
      <c r="H38" s="5" t="s">
        <v>36</v>
      </c>
    </row>
    <row r="39" spans="1:17">
      <c r="A39" s="16" t="s">
        <v>13</v>
      </c>
      <c r="B39" s="1"/>
      <c r="C39" s="1"/>
      <c r="D39" s="7" t="s">
        <v>14</v>
      </c>
      <c r="E39" s="1"/>
      <c r="F39" s="23"/>
      <c r="G39" s="1"/>
      <c r="H39" s="16" t="s">
        <v>15</v>
      </c>
      <c r="I39" s="1"/>
    </row>
    <row r="40" spans="1:17">
      <c r="A40" s="1"/>
      <c r="B40" s="1"/>
      <c r="C40" s="1"/>
      <c r="D40" s="16"/>
      <c r="E40" s="1"/>
      <c r="F40" s="1"/>
      <c r="G40" s="1"/>
      <c r="H40" s="1"/>
      <c r="I40" s="1"/>
    </row>
    <row r="41" spans="1:17">
      <c r="A41" s="43" t="s">
        <v>30</v>
      </c>
      <c r="B41" s="6"/>
      <c r="C41" s="1"/>
      <c r="D41" s="15"/>
      <c r="E41" s="1"/>
      <c r="F41" s="1"/>
      <c r="G41" s="1"/>
      <c r="H41" s="43" t="s">
        <v>31</v>
      </c>
      <c r="I41" s="1"/>
    </row>
    <row r="42" spans="1:17" ht="24.75">
      <c r="A42" s="39" t="s">
        <v>39</v>
      </c>
      <c r="B42" s="20"/>
      <c r="C42" s="21"/>
      <c r="D42" s="7" t="s">
        <v>14</v>
      </c>
      <c r="E42" s="1"/>
      <c r="F42" s="1"/>
      <c r="G42" s="1"/>
      <c r="H42" s="16" t="s">
        <v>15</v>
      </c>
      <c r="I42" s="1"/>
    </row>
    <row r="44" spans="1:17">
      <c r="A44" t="s">
        <v>45</v>
      </c>
    </row>
    <row r="45" spans="1:17" ht="15.75">
      <c r="D45" s="40" t="s">
        <v>26</v>
      </c>
      <c r="E45" s="27"/>
      <c r="F45" s="27"/>
      <c r="G45" s="27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7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2 kab</cp:lastModifiedBy>
  <cp:lastPrinted>2022-07-12T12:41:15Z</cp:lastPrinted>
  <dcterms:created xsi:type="dcterms:W3CDTF">2018-11-13T06:22:20Z</dcterms:created>
  <dcterms:modified xsi:type="dcterms:W3CDTF">2023-10-24T05:27:06Z</dcterms:modified>
</cp:coreProperties>
</file>